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Расходы" sheetId="1" state="visible" r:id="rId1"/>
  </sheets>
  <calcPr/>
</workbook>
</file>

<file path=xl/sharedStrings.xml><?xml version="1.0" encoding="utf-8"?>
<sst xmlns="http://schemas.openxmlformats.org/spreadsheetml/2006/main" count="56" uniqueCount="56">
  <si>
    <t xml:space="preserve">Приложение 4</t>
  </si>
  <si>
    <t xml:space="preserve">к решению Совета депутатов</t>
  </si>
  <si>
    <t xml:space="preserve">сельского поселения Болчары</t>
  </si>
  <si>
    <t xml:space="preserve">от "09" апреля  2025   № 168</t>
  </si>
  <si>
    <t xml:space="preserve">Распределение  бюджетных ассигнований  по разделам и  подразделам классификации расходов  бюджета  муниципального образование сельское поселение Болчары на 2025 год</t>
  </si>
  <si>
    <t/>
  </si>
  <si>
    <t xml:space="preserve">(в рублях)</t>
  </si>
  <si>
    <t>Наименование</t>
  </si>
  <si>
    <t>Рз</t>
  </si>
  <si>
    <t>ПР</t>
  </si>
  <si>
    <t xml:space="preserve">Сумма на  год</t>
  </si>
  <si>
    <t xml:space="preserve">В том числе за счет субвенций</t>
  </si>
  <si>
    <t>1</t>
  </si>
  <si>
    <t>2</t>
  </si>
  <si>
    <t>3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</si>
  <si>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</si>
  <si>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</si>
  <si>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</si>
  <si>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</si>
  <si>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</si>
  <si>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</si>
  <si>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</si>
  <si>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</si>
  <si>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</si>
  <si>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</si>
  <si>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</si>
  <si>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</si>
  <si>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</si>
  <si>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</si>
  <si>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</si>
  <si>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</si>
  <si>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</si>
  <si>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</si>
  <si>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</si>
  <si>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</si>
  <si>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</si>
  <si>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</si>
  <si>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Дорожное хозяйство (дорожные фонды)</t>
  </si>
  <si>
    <t>09</t>
  </si>
  <si>
    <t xml:space="preserve">Связь и информатика</t>
  </si>
  <si>
    <t>10</t>
  </si>
  <si>
    <t xml:space="preserve">ЖИЛИЩНО-КОММУНАЛЬНОЕ ХОЗЯЙСТВО</t>
  </si>
  <si>
    <t>05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</si>
  <si>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</si>
  <si>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</si>
  <si>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</si>
  <si>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</si>
  <si>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>ОБРАЗОВАНИЕ</t>
  </si>
  <si>
    <t>07</t>
  </si>
  <si>
    <t xml:space="preserve">Молодежная политика</t>
  </si>
  <si>
    <t xml:space="preserve">КУЛЬТУРА, КИНЕМАТОГРАФИЯ</t>
  </si>
  <si>
    <t>08</t>
  </si>
  <si>
    <t>Культура</t>
  </si>
  <si>
    <t xml:space="preserve">СОЦИАЛЬНАЯ ПОЛИТИКА</t>
  </si>
  <si>
    <t xml:space="preserve">Пенсионное обеспечение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</si>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</sst>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25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sz val="8.000000"/>
      <name val="Tahoma"/>
    </font>
    <font>
      <sz val="8.000000"/>
      <name val="Times New Roman"/>
    </font>
    <font>
      <sz val="8.000000"/>
      <color indexed="64"/>
      <name val="Tahoma"/>
    </font>
    <font>
      <sz val="8.000000"/>
      <color theme="1"/>
      <name val="Tahoma"/>
    </font>
    <font>
      <sz val="8.000000"/>
      <color indexed="64"/>
      <name val="Arial"/>
    </font>
  </fonts>
  <fills count="3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  <fill>
      <patternFill patternType="solid">
        <fgColor indexed="65"/>
        <bgColor indexed="6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6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8" fillId="32" borderId="0" numFmtId="0" applyNumberFormat="1" applyFont="1" applyFill="1" applyBorder="1"/>
  </cellStyleXfs>
  <cellXfs count="28">
    <xf fontId="0" fillId="0" borderId="0" numFmtId="0" xfId="0"/>
    <xf fontId="0" fillId="0" borderId="0" numFmtId="0" xfId="0"/>
    <xf fontId="19" fillId="33" borderId="0" numFmtId="0" xfId="0" applyFont="1" applyFill="1" applyAlignment="1">
      <alignment horizontal="center" vertical="center" wrapText="1"/>
    </xf>
    <xf fontId="19" fillId="33" borderId="0" numFmtId="49" xfId="0" applyNumberFormat="1" applyFont="1" applyFill="1" applyAlignment="1">
      <alignment horizontal="center" vertical="top" wrapText="1"/>
    </xf>
    <xf fontId="0" fillId="0" borderId="0" numFmtId="49" xfId="0" applyNumberFormat="1" applyAlignment="1">
      <alignment horizontal="center" vertical="top" wrapText="1"/>
    </xf>
    <xf fontId="19" fillId="33" borderId="0" numFmtId="0" xfId="0" applyFont="1" applyFill="1" applyAlignment="1">
      <alignment horizontal="left" vertical="center" wrapText="1"/>
    </xf>
    <xf fontId="0" fillId="0" borderId="0" numFmtId="0" xfId="0" applyAlignment="1">
      <alignment horizontal="left"/>
    </xf>
    <xf fontId="19" fillId="33" borderId="0" numFmtId="0" xfId="0" applyFont="1" applyFill="1" applyAlignment="1">
      <alignment horizontal="left" vertical="center" wrapText="1"/>
    </xf>
    <xf fontId="19" fillId="33" borderId="0" numFmtId="0" xfId="0" applyFont="1" applyFill="1" applyAlignment="1">
      <alignment horizontal="center" wrapText="1"/>
    </xf>
    <xf fontId="19" fillId="33" borderId="0" numFmtId="0" xfId="0" applyFont="1" applyFill="1" applyAlignment="1">
      <alignment horizontal="center" vertical="top" wrapText="1"/>
    </xf>
    <xf fontId="0" fillId="0" borderId="0" numFmtId="4" xfId="0" applyNumberFormat="1" applyAlignment="1">
      <alignment horizontal="center" vertical="top" wrapText="1"/>
    </xf>
    <xf fontId="20" fillId="33" borderId="0" numFmtId="4" xfId="0" applyNumberFormat="1" applyFont="1" applyFill="1" applyAlignment="1">
      <alignment horizontal="center" vertical="top"/>
    </xf>
    <xf fontId="19" fillId="33" borderId="0" numFmtId="49" xfId="0" applyNumberFormat="1" applyFont="1" applyFill="1" applyAlignment="1">
      <alignment horizontal="center" wrapText="1"/>
    </xf>
    <xf fontId="19" fillId="33" borderId="0" numFmtId="4" xfId="0" applyNumberFormat="1" applyFont="1" applyFill="1" applyAlignment="1">
      <alignment horizontal="center" vertical="top" wrapText="1"/>
    </xf>
    <xf fontId="21" fillId="34" borderId="10" numFmtId="0" xfId="0" applyFont="1" applyFill="1" applyBorder="1" applyAlignment="1">
      <alignment horizontal="center" vertical="top" wrapText="1"/>
    </xf>
    <xf fontId="20" fillId="0" borderId="10" numFmtId="4" xfId="0" applyNumberFormat="1" applyFont="1" applyBorder="1" applyAlignment="1">
      <alignment horizontal="center" vertical="top"/>
    </xf>
    <xf fontId="20" fillId="34" borderId="11" numFmtId="0" xfId="0" applyFont="1" applyFill="1" applyBorder="1" applyAlignment="1">
      <alignment horizontal="center" vertical="top" wrapText="1"/>
    </xf>
    <xf fontId="20" fillId="34" borderId="11" numFmtId="49" xfId="0" applyNumberFormat="1" applyFont="1" applyFill="1" applyBorder="1" applyAlignment="1">
      <alignment horizontal="center" vertical="top" wrapText="1"/>
    </xf>
    <xf fontId="20" fillId="33" borderId="11" numFmtId="4" xfId="0" applyNumberFormat="1" applyFont="1" applyFill="1" applyBorder="1" applyAlignment="1">
      <alignment horizontal="center" vertical="top" wrapText="1"/>
    </xf>
    <xf fontId="20" fillId="0" borderId="11" numFmtId="3" xfId="0" applyNumberFormat="1" applyFont="1" applyBorder="1" applyAlignment="1">
      <alignment horizontal="center" vertical="top"/>
    </xf>
    <xf fontId="22" fillId="35" borderId="11" numFmtId="0" xfId="0" applyFont="1" applyFill="1" applyBorder="1" applyAlignment="1">
      <alignment horizontal="left" vertical="top" wrapText="1"/>
    </xf>
    <xf fontId="22" fillId="35" borderId="11" numFmtId="49" xfId="0" applyNumberFormat="1" applyFont="1" applyFill="1" applyBorder="1" applyAlignment="1">
      <alignment horizontal="center" vertical="top" wrapText="1"/>
    </xf>
    <xf fontId="22" fillId="35" borderId="11" numFmtId="4" xfId="0" applyNumberFormat="1" applyFont="1" applyFill="1" applyBorder="1" applyAlignment="1">
      <alignment horizontal="right" vertical="top" wrapText="1"/>
    </xf>
    <xf fontId="0" fillId="0" borderId="11" numFmtId="0" xfId="0" applyBorder="1"/>
    <xf fontId="23" fillId="0" borderId="11" numFmtId="4" xfId="0" applyNumberFormat="1" applyFont="1" applyBorder="1" applyAlignment="1">
      <alignment horizontal="center" vertical="top"/>
    </xf>
    <xf fontId="22" fillId="35" borderId="11" numFmtId="0" xfId="0" applyFont="1" applyFill="1" applyBorder="1" applyAlignment="1">
      <alignment horizontal="right" vertical="top" wrapText="1"/>
    </xf>
    <xf fontId="24" fillId="35" borderId="0" numFmtId="0" xfId="0" applyFont="1" applyFill="1" applyAlignment="1">
      <alignment horizontal="left" vertical="top" wrapText="1"/>
    </xf>
    <xf fontId="22" fillId="35" borderId="0" numFmtId="0" xfId="0" applyFont="1" applyFill="1" applyAlignment="1">
      <alignment horizontal="left" vertical="top"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topLeftCell="A13" zoomScale="100" workbookViewId="0">
      <selection activeCell="A1" activeCellId="0" sqref="A1:H1"/>
    </sheetView>
  </sheetViews>
  <sheetFormatPr baseColWidth="8" defaultRowHeight="12.75" customHeight="1"/>
  <cols>
    <col customWidth="1" min="1" max="1" style="1" width="18.710899999999999"/>
    <col customWidth="1" min="2" max="2" style="1" width="23.710899999999999"/>
    <col customWidth="1" min="3" max="3" style="1" width="10.8515625"/>
    <col customWidth="1" min="4" max="5" style="1" width="1.7109399999999999"/>
    <col customWidth="1" min="6" max="6" style="1" width="4.7109399999999999"/>
    <col customWidth="1" min="7" max="7" style="1" width="16.710899999999999"/>
    <col customWidth="1" min="8" max="8" style="1" width="5.7109399999999999"/>
    <col customWidth="1" hidden="1" min="9" max="9" style="1" width="7.7109399999999999"/>
    <col customWidth="1" min="10" max="10" style="1" width="11.710900000000001"/>
  </cols>
  <sheetData>
    <row r="1" s="1" customFormat="1" ht="18" customHeight="1">
      <c r="A1" s="2"/>
      <c r="B1" s="2"/>
      <c r="C1" s="3"/>
      <c r="D1" s="3"/>
      <c r="E1" s="3"/>
      <c r="F1" s="4"/>
      <c r="G1" s="2"/>
      <c r="H1" s="5" t="s">
        <v>0</v>
      </c>
      <c r="I1" s="5"/>
      <c r="J1" s="5"/>
      <c r="K1" s="5"/>
      <c r="L1" s="6"/>
    </row>
    <row r="2" s="1" customFormat="1" ht="18" customHeight="1">
      <c r="A2" s="2"/>
      <c r="B2" s="2"/>
      <c r="C2" s="3"/>
      <c r="D2" s="3"/>
      <c r="E2" s="3"/>
      <c r="F2" s="4"/>
      <c r="G2" s="2"/>
      <c r="H2" s="7" t="s">
        <v>1</v>
      </c>
      <c r="I2" s="7"/>
      <c r="J2" s="7"/>
      <c r="K2" s="7"/>
      <c r="L2" s="7"/>
    </row>
    <row r="3" s="1" customFormat="1" ht="18" customHeight="1">
      <c r="A3" s="2"/>
      <c r="B3" s="2"/>
      <c r="C3" s="3"/>
      <c r="D3" s="3"/>
      <c r="E3" s="3"/>
      <c r="F3" s="4"/>
      <c r="G3" s="2"/>
      <c r="H3" s="7" t="s">
        <v>2</v>
      </c>
      <c r="I3" s="7"/>
      <c r="J3" s="7"/>
      <c r="K3" s="7"/>
      <c r="L3" s="7"/>
    </row>
    <row r="4" s="1" customFormat="1" ht="18" customHeight="1">
      <c r="A4" s="2"/>
      <c r="B4" s="2"/>
      <c r="C4" s="3"/>
      <c r="D4" s="3"/>
      <c r="E4" s="3"/>
      <c r="F4" s="4"/>
      <c r="G4" s="2"/>
      <c r="H4" s="7" t="s">
        <v>3</v>
      </c>
      <c r="I4" s="7"/>
      <c r="J4" s="7"/>
      <c r="K4" s="7"/>
      <c r="L4" s="7"/>
    </row>
    <row r="5" s="1" customFormat="1" ht="15.949999999999999" customHeight="1">
      <c r="A5" s="8"/>
      <c r="B5" s="8"/>
      <c r="C5" s="3"/>
      <c r="D5" s="3"/>
      <c r="E5" s="3"/>
      <c r="F5" s="3"/>
      <c r="G5" s="2"/>
      <c r="H5" s="8"/>
      <c r="I5" s="9"/>
      <c r="J5" s="10"/>
      <c r="K5" s="11"/>
    </row>
    <row r="6" s="1" customFormat="1" ht="51" customHeight="1">
      <c r="A6" s="8"/>
      <c r="B6" s="8"/>
      <c r="C6" s="3"/>
      <c r="D6" s="3"/>
      <c r="E6" s="3"/>
      <c r="F6" s="3"/>
      <c r="G6" s="12"/>
      <c r="H6" s="8"/>
      <c r="I6" s="9"/>
      <c r="J6" s="13"/>
      <c r="K6" s="11"/>
    </row>
    <row r="7" s="1" customFormat="1" ht="65.2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="1" customFormat="1" ht="14.1" customHeight="1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5" t="s">
        <v>6</v>
      </c>
    </row>
    <row r="9" s="1" customFormat="1" ht="14.1" customHeight="1">
      <c r="A9" s="16" t="s">
        <v>7</v>
      </c>
      <c r="B9" s="16"/>
      <c r="C9" s="17" t="s">
        <v>8</v>
      </c>
      <c r="D9" s="17" t="s">
        <v>9</v>
      </c>
      <c r="E9" s="17"/>
      <c r="F9" s="17"/>
      <c r="G9" s="16" t="s">
        <v>10</v>
      </c>
      <c r="H9" s="16"/>
      <c r="I9" s="16"/>
      <c r="J9" s="16"/>
      <c r="K9" s="18" t="s">
        <v>11</v>
      </c>
    </row>
    <row r="10" s="1" customFormat="1" ht="14.1" customHeight="1">
      <c r="A10" s="16" t="s">
        <v>12</v>
      </c>
      <c r="B10" s="16"/>
      <c r="C10" s="17" t="s">
        <v>13</v>
      </c>
      <c r="D10" s="17" t="s">
        <v>14</v>
      </c>
      <c r="E10" s="17"/>
      <c r="F10" s="17"/>
      <c r="G10" s="16">
        <v>4</v>
      </c>
      <c r="H10" s="16"/>
      <c r="I10" s="16"/>
      <c r="J10" s="16"/>
      <c r="K10" s="19">
        <v>5</v>
      </c>
    </row>
    <row r="11" s="1" customFormat="1" ht="14.1" customHeight="1">
      <c r="A11" s="20" t="s">
        <v>15</v>
      </c>
      <c r="B11" s="20"/>
      <c r="C11" s="21" t="s">
        <v>16</v>
      </c>
      <c r="D11" s="21"/>
      <c r="E11" s="21"/>
      <c r="F11" s="21"/>
      <c r="G11" s="22">
        <f>36267664.149999999</f>
        <v>36267664.149999999</v>
      </c>
      <c r="H11" s="22"/>
      <c r="I11" s="22"/>
      <c r="J11" s="22"/>
      <c r="K11" s="23"/>
    </row>
    <row r="12" s="1" customFormat="1" ht="33.950000000000003" customHeight="1">
      <c r="A12" s="20" t="s">
        <v>17</v>
      </c>
      <c r="B12" s="20"/>
      <c r="C12" s="21" t="s">
        <v>16</v>
      </c>
      <c r="D12" s="21" t="s">
        <v>18</v>
      </c>
      <c r="E12" s="21"/>
      <c r="F12" s="21"/>
      <c r="G12" s="22">
        <f>2351778.0699999998</f>
        <v>2351778.0699999998</v>
      </c>
      <c r="H12" s="22"/>
      <c r="I12" s="22"/>
      <c r="J12" s="22"/>
      <c r="K12" s="23"/>
    </row>
    <row r="13" s="1" customFormat="1" ht="33.950000000000003" customHeight="1">
      <c r="A13" s="20" t="s">
        <v>19</v>
      </c>
      <c r="B13" s="20"/>
      <c r="C13" s="21" t="s">
        <v>16</v>
      </c>
      <c r="D13" s="21" t="s">
        <v>20</v>
      </c>
      <c r="E13" s="21"/>
      <c r="F13" s="21"/>
      <c r="G13" s="22">
        <f>2849</f>
        <v>2849</v>
      </c>
      <c r="H13" s="22"/>
      <c r="I13" s="22"/>
      <c r="J13" s="22"/>
      <c r="K13" s="23"/>
    </row>
    <row r="14" s="1" customFormat="1" ht="33.950000000000003" customHeight="1">
      <c r="A14" s="20" t="s">
        <v>21</v>
      </c>
      <c r="B14" s="20"/>
      <c r="C14" s="21" t="s">
        <v>16</v>
      </c>
      <c r="D14" s="21" t="s">
        <v>22</v>
      </c>
      <c r="E14" s="21"/>
      <c r="F14" s="21"/>
      <c r="G14" s="22">
        <f>12101357.189999999</f>
        <v>12101357.189999999</v>
      </c>
      <c r="H14" s="22"/>
      <c r="I14" s="22"/>
      <c r="J14" s="22"/>
      <c r="K14" s="23"/>
    </row>
    <row r="15" s="1" customFormat="1" ht="33.950000000000003" customHeight="1">
      <c r="A15" s="20" t="s">
        <v>23</v>
      </c>
      <c r="B15" s="20"/>
      <c r="C15" s="21" t="s">
        <v>16</v>
      </c>
      <c r="D15" s="21" t="s">
        <v>24</v>
      </c>
      <c r="E15" s="21"/>
      <c r="F15" s="21"/>
      <c r="G15" s="22">
        <f>22227.41</f>
        <v>22227.41</v>
      </c>
      <c r="H15" s="22"/>
      <c r="I15" s="22"/>
      <c r="J15" s="22"/>
      <c r="K15" s="23"/>
    </row>
    <row r="16" s="1" customFormat="1" ht="14.1" customHeight="1">
      <c r="A16" s="20" t="s">
        <v>25</v>
      </c>
      <c r="B16" s="20"/>
      <c r="C16" s="21" t="s">
        <v>16</v>
      </c>
      <c r="D16" s="21" t="s">
        <v>26</v>
      </c>
      <c r="E16" s="21"/>
      <c r="F16" s="21"/>
      <c r="G16" s="22">
        <f>74129</f>
        <v>74129</v>
      </c>
      <c r="H16" s="22"/>
      <c r="I16" s="22"/>
      <c r="J16" s="22"/>
      <c r="K16" s="23"/>
    </row>
    <row r="17" s="1" customFormat="1" ht="14.1" customHeight="1">
      <c r="A17" s="20" t="s">
        <v>27</v>
      </c>
      <c r="B17" s="20"/>
      <c r="C17" s="21" t="s">
        <v>16</v>
      </c>
      <c r="D17" s="21" t="s">
        <v>28</v>
      </c>
      <c r="E17" s="21"/>
      <c r="F17" s="21"/>
      <c r="G17" s="22">
        <f>21715323.48</f>
        <v>21715323.48</v>
      </c>
      <c r="H17" s="22"/>
      <c r="I17" s="22"/>
      <c r="J17" s="22"/>
      <c r="K17" s="23"/>
    </row>
    <row r="18" s="1" customFormat="1" ht="14.1" customHeight="1">
      <c r="A18" s="20" t="s">
        <v>29</v>
      </c>
      <c r="B18" s="20"/>
      <c r="C18" s="21" t="s">
        <v>18</v>
      </c>
      <c r="D18" s="21"/>
      <c r="E18" s="21"/>
      <c r="F18" s="21"/>
      <c r="G18" s="22">
        <f t="shared" ref="G18:G19" si="0">342600</f>
        <v>342600</v>
      </c>
      <c r="H18" s="22"/>
      <c r="I18" s="22"/>
      <c r="J18" s="22"/>
      <c r="K18" s="24">
        <v>342600</v>
      </c>
    </row>
    <row r="19" s="1" customFormat="1" ht="14.1" customHeight="1">
      <c r="A19" s="20" t="s">
        <v>30</v>
      </c>
      <c r="B19" s="20"/>
      <c r="C19" s="21" t="s">
        <v>18</v>
      </c>
      <c r="D19" s="21" t="s">
        <v>20</v>
      </c>
      <c r="E19" s="21"/>
      <c r="F19" s="21"/>
      <c r="G19" s="22">
        <f t="shared" si="0"/>
        <v>342600</v>
      </c>
      <c r="H19" s="22"/>
      <c r="I19" s="22"/>
      <c r="J19" s="22"/>
      <c r="K19" s="24">
        <v>342600</v>
      </c>
    </row>
    <row r="20" s="1" customFormat="1" ht="24" customHeight="1">
      <c r="A20" s="20" t="s">
        <v>31</v>
      </c>
      <c r="B20" s="20"/>
      <c r="C20" s="21" t="s">
        <v>20</v>
      </c>
      <c r="D20" s="21"/>
      <c r="E20" s="21"/>
      <c r="F20" s="21"/>
      <c r="G20" s="22">
        <f>182371.10000000001</f>
        <v>182371.10000000001</v>
      </c>
      <c r="H20" s="22"/>
      <c r="I20" s="22"/>
      <c r="J20" s="22"/>
      <c r="K20" s="24">
        <v>126296.10000000001</v>
      </c>
    </row>
    <row r="21" s="1" customFormat="1" ht="14.1" customHeight="1">
      <c r="A21" s="20" t="s">
        <v>32</v>
      </c>
      <c r="B21" s="20"/>
      <c r="C21" s="21" t="s">
        <v>20</v>
      </c>
      <c r="D21" s="21" t="s">
        <v>22</v>
      </c>
      <c r="E21" s="21"/>
      <c r="F21" s="21"/>
      <c r="G21" s="22">
        <f>126296.10000000001</f>
        <v>126296.10000000001</v>
      </c>
      <c r="H21" s="22"/>
      <c r="I21" s="22"/>
      <c r="J21" s="22"/>
      <c r="K21" s="24">
        <v>126296.10000000001</v>
      </c>
    </row>
    <row r="22" s="1" customFormat="1" ht="24" customHeight="1">
      <c r="A22" s="20" t="s">
        <v>33</v>
      </c>
      <c r="B22" s="20"/>
      <c r="C22" s="21" t="s">
        <v>20</v>
      </c>
      <c r="D22" s="21" t="s">
        <v>34</v>
      </c>
      <c r="E22" s="21"/>
      <c r="F22" s="21"/>
      <c r="G22" s="22">
        <f>56075</f>
        <v>56075</v>
      </c>
      <c r="H22" s="22"/>
      <c r="I22" s="22"/>
      <c r="J22" s="22"/>
      <c r="K22" s="23"/>
    </row>
    <row r="23" s="1" customFormat="1" ht="14.1" customHeight="1">
      <c r="A23" s="20" t="s">
        <v>35</v>
      </c>
      <c r="B23" s="20"/>
      <c r="C23" s="21" t="s">
        <v>22</v>
      </c>
      <c r="D23" s="21"/>
      <c r="E23" s="21"/>
      <c r="F23" s="21"/>
      <c r="G23" s="22">
        <f>20859641.170000002</f>
        <v>20859641.170000002</v>
      </c>
      <c r="H23" s="22"/>
      <c r="I23" s="22"/>
      <c r="J23" s="22"/>
      <c r="K23" s="23"/>
    </row>
    <row r="24" s="1" customFormat="1" ht="14.1" customHeight="1">
      <c r="A24" s="20" t="s">
        <v>36</v>
      </c>
      <c r="B24" s="20"/>
      <c r="C24" s="21" t="s">
        <v>22</v>
      </c>
      <c r="D24" s="21" t="s">
        <v>16</v>
      </c>
      <c r="E24" s="21"/>
      <c r="F24" s="21"/>
      <c r="G24" s="22">
        <f>1912432.8799999999</f>
        <v>1912432.8799999999</v>
      </c>
      <c r="H24" s="22"/>
      <c r="I24" s="22"/>
      <c r="J24" s="22"/>
      <c r="K24" s="23"/>
    </row>
    <row r="25" s="1" customFormat="1" ht="14.1" customHeight="1">
      <c r="A25" s="20" t="s">
        <v>37</v>
      </c>
      <c r="B25" s="20"/>
      <c r="C25" s="21" t="s">
        <v>22</v>
      </c>
      <c r="D25" s="21" t="s">
        <v>38</v>
      </c>
      <c r="E25" s="21"/>
      <c r="F25" s="21"/>
      <c r="G25" s="22">
        <f>18635098.899999999</f>
        <v>18635098.899999999</v>
      </c>
      <c r="H25" s="22"/>
      <c r="I25" s="22"/>
      <c r="J25" s="22"/>
      <c r="K25" s="23"/>
    </row>
    <row r="26" s="1" customFormat="1" ht="14.1" customHeight="1">
      <c r="A26" s="20" t="s">
        <v>39</v>
      </c>
      <c r="B26" s="20"/>
      <c r="C26" s="21" t="s">
        <v>22</v>
      </c>
      <c r="D26" s="21" t="s">
        <v>40</v>
      </c>
      <c r="E26" s="21"/>
      <c r="F26" s="21"/>
      <c r="G26" s="22">
        <f>312109.39000000001</f>
        <v>312109.39000000001</v>
      </c>
      <c r="H26" s="22"/>
      <c r="I26" s="22"/>
      <c r="J26" s="22"/>
      <c r="K26" s="23"/>
    </row>
    <row r="27" s="1" customFormat="1" ht="14.1" customHeight="1">
      <c r="A27" s="20" t="s">
        <v>41</v>
      </c>
      <c r="B27" s="20"/>
      <c r="C27" s="21" t="s">
        <v>42</v>
      </c>
      <c r="D27" s="21"/>
      <c r="E27" s="21"/>
      <c r="F27" s="21"/>
      <c r="G27" s="22">
        <f>28353407.420000002</f>
        <v>28353407.420000002</v>
      </c>
      <c r="H27" s="22"/>
      <c r="I27" s="22"/>
      <c r="J27" s="22"/>
      <c r="K27" s="23"/>
    </row>
    <row r="28" s="1" customFormat="1" ht="14.1" customHeight="1">
      <c r="A28" s="20" t="s">
        <v>43</v>
      </c>
      <c r="B28" s="20"/>
      <c r="C28" s="21" t="s">
        <v>42</v>
      </c>
      <c r="D28" s="21" t="s">
        <v>16</v>
      </c>
      <c r="E28" s="21"/>
      <c r="F28" s="21"/>
      <c r="G28" s="22">
        <f>1352260.3100000001</f>
        <v>1352260.3100000001</v>
      </c>
      <c r="H28" s="22"/>
      <c r="I28" s="22"/>
      <c r="J28" s="22"/>
      <c r="K28" s="23"/>
    </row>
    <row r="29" s="1" customFormat="1" ht="14.1" customHeight="1">
      <c r="A29" s="20" t="s">
        <v>44</v>
      </c>
      <c r="B29" s="20"/>
      <c r="C29" s="21" t="s">
        <v>42</v>
      </c>
      <c r="D29" s="21" t="s">
        <v>18</v>
      </c>
      <c r="E29" s="21"/>
      <c r="F29" s="21"/>
      <c r="G29" s="22">
        <f>15545088.73</f>
        <v>15545088.73</v>
      </c>
      <c r="H29" s="22"/>
      <c r="I29" s="22"/>
      <c r="J29" s="22"/>
      <c r="K29" s="23"/>
    </row>
    <row r="30" s="1" customFormat="1" ht="14.1" customHeight="1">
      <c r="A30" s="20" t="s">
        <v>45</v>
      </c>
      <c r="B30" s="20"/>
      <c r="C30" s="21" t="s">
        <v>42</v>
      </c>
      <c r="D30" s="21" t="s">
        <v>20</v>
      </c>
      <c r="E30" s="21"/>
      <c r="F30" s="21"/>
      <c r="G30" s="22">
        <f>11243778.380000001</f>
        <v>11243778.380000001</v>
      </c>
      <c r="H30" s="22"/>
      <c r="I30" s="22"/>
      <c r="J30" s="22"/>
      <c r="K30" s="23"/>
    </row>
    <row r="31" s="1" customFormat="1" ht="24" customHeight="1">
      <c r="A31" s="20" t="s">
        <v>46</v>
      </c>
      <c r="B31" s="20"/>
      <c r="C31" s="21" t="s">
        <v>42</v>
      </c>
      <c r="D31" s="21" t="s">
        <v>42</v>
      </c>
      <c r="E31" s="21"/>
      <c r="F31" s="21"/>
      <c r="G31" s="22">
        <f>212280</f>
        <v>212280</v>
      </c>
      <c r="H31" s="22"/>
      <c r="I31" s="22"/>
      <c r="J31" s="22"/>
      <c r="K31" s="23"/>
    </row>
    <row r="32" s="1" customFormat="1" ht="14.1" customHeight="1">
      <c r="A32" s="20" t="s">
        <v>47</v>
      </c>
      <c r="B32" s="20"/>
      <c r="C32" s="21" t="s">
        <v>48</v>
      </c>
      <c r="D32" s="21"/>
      <c r="E32" s="21"/>
      <c r="F32" s="21"/>
      <c r="G32" s="22">
        <f t="shared" ref="G32:G33" si="1">1235562.27</f>
        <v>1235562.27</v>
      </c>
      <c r="H32" s="22"/>
      <c r="I32" s="22"/>
      <c r="J32" s="22"/>
      <c r="K32" s="23"/>
    </row>
    <row r="33" s="1" customFormat="1" ht="14.1" customHeight="1">
      <c r="A33" s="20" t="s">
        <v>49</v>
      </c>
      <c r="B33" s="20"/>
      <c r="C33" s="21" t="s">
        <v>48</v>
      </c>
      <c r="D33" s="21" t="s">
        <v>48</v>
      </c>
      <c r="E33" s="21"/>
      <c r="F33" s="21"/>
      <c r="G33" s="22">
        <f t="shared" si="1"/>
        <v>1235562.27</v>
      </c>
      <c r="H33" s="22"/>
      <c r="I33" s="22"/>
      <c r="J33" s="22"/>
      <c r="K33" s="23"/>
    </row>
    <row r="34" s="1" customFormat="1" ht="14.1" customHeight="1">
      <c r="A34" s="20" t="s">
        <v>50</v>
      </c>
      <c r="B34" s="20"/>
      <c r="C34" s="21" t="s">
        <v>51</v>
      </c>
      <c r="D34" s="21"/>
      <c r="E34" s="21"/>
      <c r="F34" s="21"/>
      <c r="G34" s="22">
        <f t="shared" ref="G34:G35" si="2">21042800.16</f>
        <v>21042800.16</v>
      </c>
      <c r="H34" s="22"/>
      <c r="I34" s="22"/>
      <c r="J34" s="22"/>
      <c r="K34" s="23"/>
    </row>
    <row r="35" s="1" customFormat="1" ht="14.1" customHeight="1">
      <c r="A35" s="20" t="s">
        <v>52</v>
      </c>
      <c r="B35" s="20"/>
      <c r="C35" s="21" t="s">
        <v>51</v>
      </c>
      <c r="D35" s="21" t="s">
        <v>16</v>
      </c>
      <c r="E35" s="21"/>
      <c r="F35" s="21"/>
      <c r="G35" s="22">
        <f t="shared" si="2"/>
        <v>21042800.16</v>
      </c>
      <c r="H35" s="22"/>
      <c r="I35" s="22"/>
      <c r="J35" s="22"/>
      <c r="K35" s="23"/>
    </row>
    <row r="36" s="1" customFormat="1" ht="14.1" customHeight="1">
      <c r="A36" s="20" t="s">
        <v>53</v>
      </c>
      <c r="B36" s="20"/>
      <c r="C36" s="21" t="s">
        <v>40</v>
      </c>
      <c r="D36" s="21"/>
      <c r="E36" s="21"/>
      <c r="F36" s="21"/>
      <c r="G36" s="22">
        <f t="shared" ref="G36:G37" si="3">84000</f>
        <v>84000</v>
      </c>
      <c r="H36" s="22"/>
      <c r="I36" s="22"/>
      <c r="J36" s="22"/>
      <c r="K36" s="23"/>
    </row>
    <row r="37" s="1" customFormat="1" ht="14.1" customHeight="1">
      <c r="A37" s="20" t="s">
        <v>54</v>
      </c>
      <c r="B37" s="20"/>
      <c r="C37" s="21" t="s">
        <v>40</v>
      </c>
      <c r="D37" s="21" t="s">
        <v>16</v>
      </c>
      <c r="E37" s="21"/>
      <c r="F37" s="21"/>
      <c r="G37" s="22">
        <f t="shared" si="3"/>
        <v>84000</v>
      </c>
      <c r="H37" s="22"/>
      <c r="I37" s="22"/>
      <c r="J37" s="22"/>
      <c r="K37" s="23"/>
    </row>
    <row r="38" s="1" customFormat="1" ht="15" customHeight="1">
      <c r="A38" s="25" t="s">
        <v>55</v>
      </c>
      <c r="B38" s="25"/>
      <c r="C38" s="25"/>
      <c r="D38" s="25"/>
      <c r="E38" s="25"/>
      <c r="F38" s="25"/>
      <c r="G38" s="22">
        <f>108368046.27</f>
        <v>108368046.27</v>
      </c>
      <c r="H38" s="22"/>
      <c r="I38" s="22"/>
      <c r="J38" s="22"/>
      <c r="K38" s="24">
        <f>K18+K20</f>
        <v>468896.09999999998</v>
      </c>
    </row>
    <row r="39" s="1" customFormat="1" ht="14.1" customHeight="1">
      <c r="A39" s="26" t="s">
        <v>5</v>
      </c>
      <c r="B39" s="26"/>
      <c r="C39" s="26"/>
      <c r="D39" s="26"/>
      <c r="E39" s="26"/>
      <c r="F39" s="26"/>
      <c r="G39" s="26"/>
      <c r="H39" s="26"/>
      <c r="I39" s="26"/>
      <c r="J39" s="26"/>
    </row>
    <row r="40" s="1" customFormat="1" ht="14.1" customHeight="1">
      <c r="A40" s="26" t="s">
        <v>5</v>
      </c>
      <c r="B40" s="26"/>
      <c r="C40" s="26"/>
      <c r="D40" s="26"/>
      <c r="E40" s="26"/>
      <c r="F40" s="26"/>
      <c r="G40" s="26"/>
      <c r="H40" s="26"/>
      <c r="I40" s="26"/>
      <c r="J40" s="26"/>
    </row>
    <row r="41" s="1" customFormat="1" ht="14.1" customHeight="1">
      <c r="A41" s="26" t="s">
        <v>5</v>
      </c>
      <c r="B41" s="26"/>
      <c r="C41" s="26"/>
      <c r="D41" s="26"/>
      <c r="E41" s="26"/>
      <c r="F41" s="26"/>
      <c r="G41" s="26"/>
      <c r="H41" s="26"/>
      <c r="I41" s="26"/>
      <c r="J41" s="26"/>
    </row>
    <row r="42" s="1" customFormat="1" ht="14.1" customHeight="1">
      <c r="A42" s="27" t="s">
        <v>5</v>
      </c>
      <c r="B42" s="27"/>
      <c r="C42" s="27"/>
      <c r="D42" s="27"/>
      <c r="E42" s="27"/>
      <c r="F42" s="27"/>
      <c r="G42" s="27"/>
      <c r="H42" s="27"/>
      <c r="I42" s="27"/>
      <c r="J42" s="27"/>
    </row>
    <row r="43" s="1" customFormat="1" ht="6" customHeight="1">
      <c r="A43" s="27" t="s">
        <v>5</v>
      </c>
      <c r="B43" s="27"/>
      <c r="C43" s="27"/>
      <c r="D43" s="27"/>
      <c r="E43" s="27"/>
      <c r="F43" s="27"/>
      <c r="G43" s="27"/>
      <c r="H43" s="27"/>
      <c r="I43" s="27"/>
      <c r="J43" s="27"/>
    </row>
    <row r="44" s="1" customFormat="1" ht="14.1" customHeight="1">
      <c r="A44" s="27"/>
      <c r="B44" s="27"/>
      <c r="C44" s="27"/>
      <c r="D44" s="27"/>
      <c r="E44" s="27"/>
      <c r="F44" s="27"/>
      <c r="G44" s="27"/>
      <c r="H44" s="27"/>
      <c r="I44" s="27"/>
      <c r="J44" s="27"/>
    </row>
  </sheetData>
  <mergeCells count="101">
    <mergeCell ref="H1:K1"/>
    <mergeCell ref="H2:L2"/>
    <mergeCell ref="H3:L3"/>
    <mergeCell ref="H4:L4"/>
    <mergeCell ref="A7:K7"/>
    <mergeCell ref="A8:J8"/>
    <mergeCell ref="A9:B9"/>
    <mergeCell ref="D9:F9"/>
    <mergeCell ref="G9:J9"/>
    <mergeCell ref="A10:B10"/>
    <mergeCell ref="D10:F10"/>
    <mergeCell ref="G10:J10"/>
    <mergeCell ref="A11:B11"/>
    <mergeCell ref="D11:F11"/>
    <mergeCell ref="G11:J11"/>
    <mergeCell ref="A12:B12"/>
    <mergeCell ref="D12:F12"/>
    <mergeCell ref="G12:J12"/>
    <mergeCell ref="A13:B13"/>
    <mergeCell ref="D13:F13"/>
    <mergeCell ref="G13:J13"/>
    <mergeCell ref="A14:B14"/>
    <mergeCell ref="D14:F14"/>
    <mergeCell ref="G14:J14"/>
    <mergeCell ref="A15:B15"/>
    <mergeCell ref="D15:F15"/>
    <mergeCell ref="G15:J15"/>
    <mergeCell ref="A16:B16"/>
    <mergeCell ref="D16:F16"/>
    <mergeCell ref="G16:J16"/>
    <mergeCell ref="A17:B17"/>
    <mergeCell ref="D17:F17"/>
    <mergeCell ref="G17:J17"/>
    <mergeCell ref="A18:B18"/>
    <mergeCell ref="D18:F18"/>
    <mergeCell ref="G18:J18"/>
    <mergeCell ref="A19:B19"/>
    <mergeCell ref="D19:F19"/>
    <mergeCell ref="G19:J19"/>
    <mergeCell ref="A20:B20"/>
    <mergeCell ref="D20:F20"/>
    <mergeCell ref="G20:J20"/>
    <mergeCell ref="A21:B21"/>
    <mergeCell ref="D21:F21"/>
    <mergeCell ref="G21:J21"/>
    <mergeCell ref="A22:B22"/>
    <mergeCell ref="D22:F22"/>
    <mergeCell ref="G22:J22"/>
    <mergeCell ref="A23:B23"/>
    <mergeCell ref="D23:F23"/>
    <mergeCell ref="G23:J23"/>
    <mergeCell ref="A24:B24"/>
    <mergeCell ref="D24:F24"/>
    <mergeCell ref="G24:J24"/>
    <mergeCell ref="A25:B25"/>
    <mergeCell ref="D25:F25"/>
    <mergeCell ref="G25:J25"/>
    <mergeCell ref="A26:B26"/>
    <mergeCell ref="D26:F26"/>
    <mergeCell ref="G26:J26"/>
    <mergeCell ref="A27:B27"/>
    <mergeCell ref="D27:F27"/>
    <mergeCell ref="G27:J27"/>
    <mergeCell ref="A28:B28"/>
    <mergeCell ref="D28:F28"/>
    <mergeCell ref="G28:J28"/>
    <mergeCell ref="A29:B29"/>
    <mergeCell ref="D29:F29"/>
    <mergeCell ref="G29:J29"/>
    <mergeCell ref="A30:B30"/>
    <mergeCell ref="D30:F30"/>
    <mergeCell ref="G30:J30"/>
    <mergeCell ref="A31:B31"/>
    <mergeCell ref="D31:F31"/>
    <mergeCell ref="G31:J31"/>
    <mergeCell ref="A32:B32"/>
    <mergeCell ref="D32:F32"/>
    <mergeCell ref="G32:J32"/>
    <mergeCell ref="A33:B33"/>
    <mergeCell ref="D33:F33"/>
    <mergeCell ref="G33:J33"/>
    <mergeCell ref="A34:B34"/>
    <mergeCell ref="D34:F34"/>
    <mergeCell ref="G34:J34"/>
    <mergeCell ref="A35:B35"/>
    <mergeCell ref="D35:F35"/>
    <mergeCell ref="G35:J35"/>
    <mergeCell ref="A36:B36"/>
    <mergeCell ref="D36:F36"/>
    <mergeCell ref="G36:J36"/>
    <mergeCell ref="A37:B37"/>
    <mergeCell ref="D37:F37"/>
    <mergeCell ref="G37:J37"/>
    <mergeCell ref="A38:F38"/>
    <mergeCell ref="G38:J38"/>
    <mergeCell ref="A39:J39"/>
    <mergeCell ref="A40:J40"/>
    <mergeCell ref="A41:J41"/>
    <mergeCell ref="A42:J42"/>
    <mergeCell ref="A43:J43"/>
    <mergeCell ref="A44:J44"/>
  </mergeCells>
  <printOptions headings="0" gridLines="0"/>
  <pageMargins left="0" right="0" top="0" bottom="0" header="0.5" footer="0.5"/>
  <pageSetup paperSize="9" scale="90" fitToWidth="1" fitToHeight="1" pageOrder="downThenOver" orientation="portrait" usePrinterDefaults="1" blackAndWhite="0" draft="0" cellComments="none" useFirstPageNumber="0" errors="displayed" horizontalDpi="0" verticalDpi="0" copies="1"/>
  <headerFooter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revision>1</cp:revision>
  <dcterms:created xsi:type="dcterms:W3CDTF">2025-04-11T09:20:00Z</dcterms:created>
  <dcterms:modified xsi:type="dcterms:W3CDTF">2025-04-11T09:31:34Z</dcterms:modified>
  <cp:version>917504</cp:version>
</cp:coreProperties>
</file>